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680" yWindow="255" windowWidth="14925" windowHeight="12495"/>
  </bookViews>
  <sheets>
    <sheet name="Процессная часть" sheetId="4" r:id="rId1"/>
  </sheets>
  <definedNames>
    <definedName name="_xlnm.Print_Titles" localSheetId="0">'Процессная часть'!$4:$7</definedName>
  </definedNames>
  <calcPr calcId="125725" iterateDelta="1E-4"/>
</workbook>
</file>

<file path=xl/calcChain.xml><?xml version="1.0" encoding="utf-8"?>
<calcChain xmlns="http://schemas.openxmlformats.org/spreadsheetml/2006/main">
  <c r="E69" i="4"/>
  <c r="F69"/>
  <c r="G69"/>
  <c r="H69"/>
  <c r="E70"/>
  <c r="F70"/>
  <c r="G70"/>
  <c r="H70"/>
  <c r="F68"/>
  <c r="G68"/>
  <c r="H68"/>
  <c r="E68"/>
  <c r="D64" l="1"/>
  <c r="D63"/>
  <c r="D62"/>
  <c r="E37"/>
  <c r="F37"/>
  <c r="G37"/>
  <c r="E36"/>
  <c r="F36"/>
  <c r="G36"/>
  <c r="E35"/>
  <c r="F35"/>
  <c r="G35"/>
  <c r="D28"/>
  <c r="D27"/>
  <c r="D26"/>
  <c r="D31"/>
  <c r="D30"/>
  <c r="D29"/>
  <c r="D37" l="1"/>
  <c r="E21" l="1"/>
  <c r="F21"/>
  <c r="G21"/>
  <c r="H21"/>
  <c r="E22"/>
  <c r="F22"/>
  <c r="G22"/>
  <c r="H22"/>
  <c r="F20"/>
  <c r="G20"/>
  <c r="H20"/>
  <c r="E20"/>
  <c r="D60"/>
  <c r="D61"/>
  <c r="D59"/>
  <c r="D57"/>
  <c r="D58"/>
  <c r="D56"/>
  <c r="D51"/>
  <c r="D52"/>
  <c r="D50"/>
  <c r="D41"/>
  <c r="D33"/>
  <c r="D34"/>
  <c r="D32"/>
  <c r="D18"/>
  <c r="D19"/>
  <c r="D17"/>
  <c r="D12"/>
  <c r="D13"/>
  <c r="D11"/>
  <c r="D22" l="1"/>
  <c r="D21"/>
  <c r="D20"/>
  <c r="H79" l="1"/>
  <c r="G79"/>
  <c r="F79"/>
  <c r="E79"/>
  <c r="H78"/>
  <c r="G78"/>
  <c r="F78"/>
  <c r="E78"/>
  <c r="H77"/>
  <c r="G77"/>
  <c r="F77"/>
  <c r="E77"/>
  <c r="D76"/>
  <c r="D75"/>
  <c r="D74"/>
  <c r="D78" l="1"/>
  <c r="D79"/>
  <c r="D77"/>
  <c r="H46"/>
  <c r="H82" s="1"/>
  <c r="G46"/>
  <c r="G82" s="1"/>
  <c r="F46"/>
  <c r="F82" s="1"/>
  <c r="E46"/>
  <c r="E82" s="1"/>
  <c r="H45"/>
  <c r="G45"/>
  <c r="G81" s="1"/>
  <c r="F45"/>
  <c r="F81" s="1"/>
  <c r="E45"/>
  <c r="E81" s="1"/>
  <c r="H44"/>
  <c r="G44"/>
  <c r="G80" s="1"/>
  <c r="F44"/>
  <c r="F80" s="1"/>
  <c r="E44"/>
  <c r="E80" s="1"/>
  <c r="D43"/>
  <c r="D46" s="1"/>
  <c r="D42"/>
  <c r="D45" s="1"/>
  <c r="D44"/>
  <c r="D55" l="1"/>
  <c r="D54"/>
  <c r="D53"/>
  <c r="D69"/>
  <c r="D68"/>
  <c r="H36"/>
  <c r="H35"/>
  <c r="D36" l="1"/>
  <c r="H81"/>
  <c r="D35"/>
  <c r="H80"/>
  <c r="D70"/>
  <c r="D82"/>
  <c r="D80" l="1"/>
  <c r="D81"/>
</calcChain>
</file>

<file path=xl/sharedStrings.xml><?xml version="1.0" encoding="utf-8"?>
<sst xmlns="http://schemas.openxmlformats.org/spreadsheetml/2006/main" count="247" uniqueCount="102">
  <si>
    <t>№ п/п</t>
  </si>
  <si>
    <t>Объем финансового обеспечения по годам реализации, тыс. рублей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</si>
  <si>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</si>
  <si>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</si>
  <si>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</si>
  <si>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</si>
  <si>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</si>
  <si>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</si>
  <si>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</si>
  <si>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</si>
  <si>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</si>
  <si>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</si>
  <si>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</si>
  <si>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</si>
  <si>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</si>
  <si>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</si>
  <si>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</si>
  <si>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</si>
  <si>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</si>
  <si>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</si>
  <si>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</si>
  <si>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</si>
  <si>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</si>
  <si>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</si>
  <si>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</si>
  <si>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</si>
  <si>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Общая характеристика, наименование мероприятия</t>
  </si>
  <si>
    <t>Отдел развития бизнеса и внешнеэкономической деятельности администрации муниципального образования Кавказский район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</si>
  <si>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</si>
  <si>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</si>
  <si>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</si>
  <si>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</si>
  <si>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 xml:space="preserve">единица  </t>
  </si>
  <si>
    <t>единица</t>
  </si>
  <si>
    <t>2027 год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</si>
  <si>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</si>
  <si>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</si>
  <si>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</si>
  <si>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</si>
  <si>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процент</t>
  </si>
  <si>
    <t>Ремонт автотранспортных средств (автобусов),  закрепленных за образовательными учреждениями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</si>
  <si>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</si>
  <si>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</si>
  <si>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>Содержание мест (площадок) для сбора твердых коммунальных отходов на территории сельских поселений Кавказского района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</si>
  <si>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</si>
  <si>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</si>
  <si>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</si>
  <si>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</si>
  <si>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</si>
  <si>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</si>
  <si>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</si>
  <si>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</si>
  <si>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</si>
  <si>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</si>
  <si>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</si>
  <si>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</si>
  <si>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</si>
  <si>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</si>
  <si>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</si>
  <si>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</si>
  <si>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</si>
  <si>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п.1.1.6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</si>
  <si>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</si>
  <si>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</si>
  <si>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</si>
  <si>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</si>
  <si>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</si>
  <si>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</si>
  <si>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</si>
  <si>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</si>
  <si>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</si>
  <si>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</si>
  <si>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</si>
  <si>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</si>
  <si>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</si>
  <si>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</si>
  <si>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</si>
  <si>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>Итого комплекс процессных мероприятий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</si>
  <si>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</si>
  <si>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 xml:space="preserve"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</si>
  <si>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</si>
  <si>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 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</si>
  <si>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</si>
  <si>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</si>
  <si>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</si>
  <si>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</si>
  <si>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</si>
  <si>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</si>
  <si>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</si>
  <si>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>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</si>
  <si>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</si>
  <si>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</si>
  <si>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</si>
  <si>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п.1.1.8, п.1.1.9</t>
  </si>
  <si>
    <r>
  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</si>
  <si>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>Выполнены функции МБУ "Управление архитектуры и градостроительства"</t>
  </si>
  <si>
    <t>х</t>
  </si>
  <si>
    <t>п.1.1.7, п.1.1.8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</si>
  <si>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</si>
  <si>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 xml:space="preserve">Исполняющий обязанности заместителя главы  муниципального образования Кавказский район </t>
  </si>
  <si>
    <t>В.В. Скрипник</t>
  </si>
  <si>
    <t xml:space="preserve">Приложение 
к изменениям, утвержденным постановлением администрации муниципального образования
Кавказский район
от 26.06.2025 № 969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</si>
</sst>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0" fillId="0" borderId="0" xfId="0"/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/>
    </xf>
    <xf numFmtId="49" fontId="6" fillId="0" borderId="4" xfId="0" applyNumberFormat="1" applyFont="1" applyFill="1" applyBorder="1" applyAlignment="1">
      <alignment horizontal="justify" vertical="center" wrapText="1"/>
    </xf>
    <xf numFmtId="49" fontId="6" fillId="0" borderId="5" xfId="0" applyNumberFormat="1" applyFont="1" applyFill="1" applyBorder="1" applyAlignment="1">
      <alignment horizontal="justify" vertical="center" wrapText="1"/>
    </xf>
    <xf numFmtId="0" fontId="11" fillId="0" borderId="9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6"/>
  <sheetViews>
    <sheetView tabSelected="1" view="pageBreakPreview" zoomScale="60" zoomScaleNormal="70" workbookViewId="0">
      <selection activeCell="L3" sqref="L3"/>
    </sheetView>
  </sheetViews>
  <sheetFormatPr defaultRowHeight="15"/>
  <cols>
    <col min="1" max="1" width="6.140625" style="2" customWidth="1"/>
    <col min="2" max="2" width="27.7109375" customWidth="1"/>
    <col min="3" max="3" width="14" style="1" customWidth="1"/>
    <col min="4" max="4" width="14.85546875" customWidth="1"/>
    <col min="5" max="8" width="9.140625" customWidth="1"/>
    <col min="9" max="9" width="19.42578125" customWidth="1"/>
    <col min="10" max="10" width="11.7109375" customWidth="1"/>
    <col min="11" max="11" width="16.28515625" customWidth="1"/>
    <col min="12" max="12" width="16.7109375" customWidth="1"/>
    <col min="13" max="13" width="16" customWidth="1"/>
  </cols>
  <sheetData>
    <row r="1" spans="1:14" s="15" customFormat="1" ht="146.25" customHeight="1">
      <c r="A1" s="2"/>
      <c r="C1" s="1"/>
      <c r="K1" s="54" t="s">
        <v>101</v>
      </c>
      <c r="L1" s="54"/>
      <c r="M1" s="54"/>
    </row>
    <row r="2" spans="1:14" ht="22.5">
      <c r="A2" s="45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15.75" thickBot="1"/>
    <row r="4" spans="1:14" ht="50.25" customHeight="1" thickBot="1">
      <c r="A4" s="27" t="s">
        <v>0</v>
      </c>
      <c r="B4" s="30" t="s">
        <v>26</v>
      </c>
      <c r="C4" s="30" t="s">
        <v>19</v>
      </c>
      <c r="D4" s="48" t="s">
        <v>1</v>
      </c>
      <c r="E4" s="49"/>
      <c r="F4" s="49"/>
      <c r="G4" s="49"/>
      <c r="H4" s="50"/>
      <c r="I4" s="19" t="s">
        <v>8</v>
      </c>
      <c r="J4" s="30" t="s">
        <v>2</v>
      </c>
      <c r="K4" s="30" t="s">
        <v>20</v>
      </c>
      <c r="L4" s="30" t="s">
        <v>21</v>
      </c>
      <c r="M4" s="30" t="s">
        <v>22</v>
      </c>
    </row>
    <row r="5" spans="1:14" ht="16.5" thickBot="1">
      <c r="A5" s="28"/>
      <c r="B5" s="31"/>
      <c r="C5" s="31"/>
      <c r="D5" s="46" t="s">
        <v>3</v>
      </c>
      <c r="E5" s="48" t="s">
        <v>17</v>
      </c>
      <c r="F5" s="49"/>
      <c r="G5" s="49"/>
      <c r="H5" s="50"/>
      <c r="I5" s="20" t="s">
        <v>9</v>
      </c>
      <c r="J5" s="31"/>
      <c r="K5" s="31"/>
      <c r="L5" s="31"/>
      <c r="M5" s="31"/>
    </row>
    <row r="6" spans="1:14" ht="33.75" customHeight="1" thickBot="1">
      <c r="A6" s="28"/>
      <c r="B6" s="32"/>
      <c r="C6" s="32"/>
      <c r="D6" s="47"/>
      <c r="E6" s="21" t="s">
        <v>10</v>
      </c>
      <c r="F6" s="21" t="s">
        <v>4</v>
      </c>
      <c r="G6" s="21" t="s">
        <v>5</v>
      </c>
      <c r="H6" s="17" t="s">
        <v>6</v>
      </c>
      <c r="I6" s="18"/>
      <c r="J6" s="32"/>
      <c r="K6" s="31"/>
      <c r="L6" s="32"/>
      <c r="M6" s="31"/>
      <c r="N6" s="8"/>
    </row>
    <row r="7" spans="1:14" ht="16.5" thickBot="1">
      <c r="A7" s="2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</row>
    <row r="8" spans="1:14" ht="37.5" customHeight="1" thickBot="1">
      <c r="A8" s="35" t="s">
        <v>76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7"/>
      <c r="N8" s="6"/>
    </row>
    <row r="9" spans="1:14" ht="16.5" thickBot="1">
      <c r="A9" s="27" t="s">
        <v>18</v>
      </c>
      <c r="B9" s="35" t="s">
        <v>70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4" ht="26.45" customHeight="1" thickBot="1">
      <c r="A10" s="29"/>
      <c r="B10" s="35" t="s">
        <v>49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</row>
    <row r="11" spans="1:14" ht="97.5" customHeight="1" thickBot="1">
      <c r="A11" s="27" t="s">
        <v>13</v>
      </c>
      <c r="B11" s="30" t="s">
        <v>40</v>
      </c>
      <c r="C11" s="16" t="s">
        <v>11</v>
      </c>
      <c r="D11" s="13">
        <f>SUM(E11:H11)</f>
        <v>375</v>
      </c>
      <c r="E11" s="13">
        <v>0</v>
      </c>
      <c r="F11" s="13">
        <v>0</v>
      </c>
      <c r="G11" s="13">
        <v>375</v>
      </c>
      <c r="H11" s="13">
        <v>0</v>
      </c>
      <c r="I11" s="30" t="s">
        <v>51</v>
      </c>
      <c r="J11" s="17" t="s">
        <v>33</v>
      </c>
      <c r="K11" s="17">
        <v>24</v>
      </c>
      <c r="L11" s="30" t="s">
        <v>42</v>
      </c>
      <c r="M11" s="27" t="s">
        <v>68</v>
      </c>
    </row>
    <row r="12" spans="1:14" ht="120.75" customHeight="1" thickBot="1">
      <c r="A12" s="28"/>
      <c r="B12" s="31"/>
      <c r="C12" s="16" t="s">
        <v>12</v>
      </c>
      <c r="D12" s="13">
        <f t="shared" ref="D12:D13" si="0">SUM(E12:H12)</f>
        <v>375</v>
      </c>
      <c r="E12" s="13">
        <v>0</v>
      </c>
      <c r="F12" s="13">
        <v>0</v>
      </c>
      <c r="G12" s="13">
        <v>375</v>
      </c>
      <c r="H12" s="13">
        <v>0</v>
      </c>
      <c r="I12" s="31"/>
      <c r="J12" s="16" t="s">
        <v>33</v>
      </c>
      <c r="K12" s="16">
        <v>24</v>
      </c>
      <c r="L12" s="31"/>
      <c r="M12" s="28"/>
    </row>
    <row r="13" spans="1:14" ht="109.5" customHeight="1" thickBot="1">
      <c r="A13" s="29"/>
      <c r="B13" s="32"/>
      <c r="C13" s="16" t="s">
        <v>34</v>
      </c>
      <c r="D13" s="13">
        <f t="shared" si="0"/>
        <v>375</v>
      </c>
      <c r="E13" s="13">
        <v>0</v>
      </c>
      <c r="F13" s="13">
        <v>0</v>
      </c>
      <c r="G13" s="13">
        <v>375</v>
      </c>
      <c r="H13" s="13">
        <v>0</v>
      </c>
      <c r="I13" s="32"/>
      <c r="J13" s="16" t="s">
        <v>33</v>
      </c>
      <c r="K13" s="16">
        <v>24</v>
      </c>
      <c r="L13" s="32"/>
      <c r="M13" s="29"/>
    </row>
    <row r="14" spans="1:14" ht="28.15" hidden="1" customHeight="1" thickBot="1">
      <c r="A14" s="42" t="s">
        <v>50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4"/>
    </row>
    <row r="15" spans="1:14" ht="16.5" hidden="1" thickBot="1">
      <c r="A15" s="27" t="s">
        <v>24</v>
      </c>
      <c r="B15" s="42" t="s">
        <v>70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</row>
    <row r="16" spans="1:14" ht="30.6" hidden="1" customHeight="1" thickBot="1">
      <c r="A16" s="29"/>
      <c r="B16" s="42" t="s">
        <v>49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</row>
    <row r="17" spans="1:17" ht="72" customHeight="1" thickBot="1">
      <c r="A17" s="27" t="s">
        <v>71</v>
      </c>
      <c r="B17" s="30" t="s">
        <v>41</v>
      </c>
      <c r="C17" s="16" t="s">
        <v>11</v>
      </c>
      <c r="D17" s="13">
        <f>SUM(E17:H17)</f>
        <v>93.6</v>
      </c>
      <c r="E17" s="13">
        <v>0</v>
      </c>
      <c r="F17" s="13">
        <v>0</v>
      </c>
      <c r="G17" s="13">
        <v>93.6</v>
      </c>
      <c r="H17" s="13">
        <v>0</v>
      </c>
      <c r="I17" s="30" t="s">
        <v>52</v>
      </c>
      <c r="J17" s="17" t="s">
        <v>39</v>
      </c>
      <c r="K17" s="17">
        <v>100</v>
      </c>
      <c r="L17" s="30" t="s">
        <v>27</v>
      </c>
      <c r="M17" s="27" t="s">
        <v>69</v>
      </c>
    </row>
    <row r="18" spans="1:17" ht="64.5" customHeight="1" thickBot="1">
      <c r="A18" s="28"/>
      <c r="B18" s="31"/>
      <c r="C18" s="16" t="s">
        <v>12</v>
      </c>
      <c r="D18" s="13">
        <f t="shared" ref="D18:D19" si="1">SUM(E18:H18)</f>
        <v>90</v>
      </c>
      <c r="E18" s="13">
        <v>0</v>
      </c>
      <c r="F18" s="13">
        <v>0</v>
      </c>
      <c r="G18" s="13">
        <v>90</v>
      </c>
      <c r="H18" s="13">
        <v>0</v>
      </c>
      <c r="I18" s="31"/>
      <c r="J18" s="24" t="s">
        <v>39</v>
      </c>
      <c r="K18" s="16">
        <v>100</v>
      </c>
      <c r="L18" s="31"/>
      <c r="M18" s="28"/>
      <c r="N18" s="6"/>
    </row>
    <row r="19" spans="1:17" ht="62.25" customHeight="1" thickBot="1">
      <c r="A19" s="29"/>
      <c r="B19" s="32"/>
      <c r="C19" s="16" t="s">
        <v>34</v>
      </c>
      <c r="D19" s="13">
        <f t="shared" si="1"/>
        <v>90</v>
      </c>
      <c r="E19" s="13">
        <v>0</v>
      </c>
      <c r="F19" s="13">
        <v>0</v>
      </c>
      <c r="G19" s="13">
        <v>90</v>
      </c>
      <c r="H19" s="13">
        <v>0</v>
      </c>
      <c r="I19" s="32"/>
      <c r="J19" s="24" t="s">
        <v>39</v>
      </c>
      <c r="K19" s="16">
        <v>100</v>
      </c>
      <c r="L19" s="32"/>
      <c r="M19" s="29"/>
    </row>
    <row r="20" spans="1:17" ht="18.75" customHeight="1" thickBot="1">
      <c r="A20" s="40"/>
      <c r="B20" s="30" t="s">
        <v>77</v>
      </c>
      <c r="C20" s="16" t="s">
        <v>11</v>
      </c>
      <c r="D20" s="13">
        <f>SUM(E20:H20)</f>
        <v>468.6</v>
      </c>
      <c r="E20" s="13">
        <f>E11+E17</f>
        <v>0</v>
      </c>
      <c r="F20" s="13">
        <f t="shared" ref="F20:H20" si="2">F11+F17</f>
        <v>0</v>
      </c>
      <c r="G20" s="13">
        <f t="shared" si="2"/>
        <v>468.6</v>
      </c>
      <c r="H20" s="13">
        <f t="shared" si="2"/>
        <v>0</v>
      </c>
      <c r="I20" s="33" t="s">
        <v>7</v>
      </c>
      <c r="J20" s="33" t="s">
        <v>7</v>
      </c>
      <c r="K20" s="33" t="s">
        <v>7</v>
      </c>
      <c r="L20" s="33" t="s">
        <v>7</v>
      </c>
      <c r="M20" s="33" t="s">
        <v>7</v>
      </c>
    </row>
    <row r="21" spans="1:17" ht="21" customHeight="1" thickBot="1">
      <c r="A21" s="41"/>
      <c r="B21" s="31"/>
      <c r="C21" s="16" t="s">
        <v>12</v>
      </c>
      <c r="D21" s="13">
        <f t="shared" ref="D21:D22" si="3">SUM(E21:H21)</f>
        <v>465</v>
      </c>
      <c r="E21" s="13">
        <f t="shared" ref="E21:H21" si="4">E12+E18</f>
        <v>0</v>
      </c>
      <c r="F21" s="13">
        <f t="shared" si="4"/>
        <v>0</v>
      </c>
      <c r="G21" s="13">
        <f t="shared" si="4"/>
        <v>465</v>
      </c>
      <c r="H21" s="13">
        <f t="shared" si="4"/>
        <v>0</v>
      </c>
      <c r="I21" s="33"/>
      <c r="J21" s="33"/>
      <c r="K21" s="33"/>
      <c r="L21" s="33"/>
      <c r="M21" s="33"/>
      <c r="N21" s="6"/>
    </row>
    <row r="22" spans="1:17" ht="25.5" customHeight="1" thickBot="1">
      <c r="A22" s="41"/>
      <c r="B22" s="32"/>
      <c r="C22" s="16" t="s">
        <v>34</v>
      </c>
      <c r="D22" s="13">
        <f t="shared" si="3"/>
        <v>465</v>
      </c>
      <c r="E22" s="13">
        <f t="shared" ref="E22:H22" si="5">E13+E19</f>
        <v>0</v>
      </c>
      <c r="F22" s="13">
        <f t="shared" si="5"/>
        <v>0</v>
      </c>
      <c r="G22" s="13">
        <f t="shared" si="5"/>
        <v>465</v>
      </c>
      <c r="H22" s="13">
        <f t="shared" si="5"/>
        <v>0</v>
      </c>
      <c r="I22" s="33"/>
      <c r="J22" s="33"/>
      <c r="K22" s="33"/>
      <c r="L22" s="33"/>
      <c r="M22" s="33"/>
    </row>
    <row r="23" spans="1:17" ht="34.5" customHeight="1" thickBot="1">
      <c r="A23" s="35" t="s">
        <v>75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7"/>
    </row>
    <row r="24" spans="1:17" ht="16.5" customHeight="1" thickBot="1">
      <c r="A24" s="27" t="s">
        <v>24</v>
      </c>
      <c r="B24" s="35" t="s">
        <v>59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7"/>
    </row>
    <row r="25" spans="1:17" ht="35.25" customHeight="1" thickBot="1">
      <c r="A25" s="29"/>
      <c r="B25" s="35" t="s">
        <v>48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7"/>
    </row>
    <row r="26" spans="1:17" s="6" customFormat="1" ht="55.15" customHeight="1" thickBot="1">
      <c r="A26" s="27" t="s">
        <v>14</v>
      </c>
      <c r="B26" s="30" t="s">
        <v>30</v>
      </c>
      <c r="C26" s="16" t="s">
        <v>11</v>
      </c>
      <c r="D26" s="13">
        <f>SUM(E26:H26)</f>
        <v>1765.6</v>
      </c>
      <c r="E26" s="13">
        <v>178.1</v>
      </c>
      <c r="F26" s="13">
        <v>898.9</v>
      </c>
      <c r="G26" s="13">
        <v>688.6</v>
      </c>
      <c r="H26" s="16">
        <v>0</v>
      </c>
      <c r="I26" s="30" t="s">
        <v>47</v>
      </c>
      <c r="J26" s="17" t="s">
        <v>32</v>
      </c>
      <c r="K26" s="17">
        <v>1</v>
      </c>
      <c r="L26" s="30" t="s">
        <v>27</v>
      </c>
      <c r="M26" s="27" t="s">
        <v>31</v>
      </c>
    </row>
    <row r="27" spans="1:17" s="6" customFormat="1" ht="55.15" customHeight="1" thickBot="1">
      <c r="A27" s="28"/>
      <c r="B27" s="31"/>
      <c r="C27" s="16" t="s">
        <v>12</v>
      </c>
      <c r="D27" s="13">
        <f t="shared" ref="D27:D28" si="6">SUM(E27:H27)</f>
        <v>3515.5</v>
      </c>
      <c r="E27" s="13">
        <v>280.10000000000002</v>
      </c>
      <c r="F27" s="13">
        <v>1298</v>
      </c>
      <c r="G27" s="13">
        <v>1937.4</v>
      </c>
      <c r="H27" s="16">
        <v>0</v>
      </c>
      <c r="I27" s="31"/>
      <c r="J27" s="16" t="s">
        <v>33</v>
      </c>
      <c r="K27" s="16">
        <v>3</v>
      </c>
      <c r="L27" s="31"/>
      <c r="M27" s="28"/>
      <c r="N27" s="11"/>
      <c r="O27" s="11"/>
      <c r="P27" s="11"/>
    </row>
    <row r="28" spans="1:17" s="6" customFormat="1" ht="55.15" customHeight="1" thickBot="1">
      <c r="A28" s="29"/>
      <c r="B28" s="32"/>
      <c r="C28" s="16" t="s">
        <v>34</v>
      </c>
      <c r="D28" s="13">
        <f t="shared" si="6"/>
        <v>3704.8</v>
      </c>
      <c r="E28" s="13">
        <v>340.6</v>
      </c>
      <c r="F28" s="13">
        <v>1426.8</v>
      </c>
      <c r="G28" s="13">
        <v>1937.4</v>
      </c>
      <c r="H28" s="16">
        <v>0</v>
      </c>
      <c r="I28" s="32"/>
      <c r="J28" s="16" t="s">
        <v>33</v>
      </c>
      <c r="K28" s="16">
        <v>3</v>
      </c>
      <c r="L28" s="32"/>
      <c r="M28" s="29"/>
      <c r="N28" s="11"/>
      <c r="O28" s="11"/>
      <c r="P28" s="11"/>
    </row>
    <row r="29" spans="1:17" ht="53.25" customHeight="1" thickBot="1">
      <c r="A29" s="27" t="s">
        <v>84</v>
      </c>
      <c r="B29" s="30" t="s">
        <v>82</v>
      </c>
      <c r="C29" s="16" t="s">
        <v>11</v>
      </c>
      <c r="D29" s="13">
        <f>SUM(E29:H29)</f>
        <v>1765.6</v>
      </c>
      <c r="E29" s="13">
        <v>178.1</v>
      </c>
      <c r="F29" s="13">
        <v>898.9</v>
      </c>
      <c r="G29" s="13">
        <v>688.6</v>
      </c>
      <c r="H29" s="16">
        <v>0</v>
      </c>
      <c r="I29" s="30" t="s">
        <v>47</v>
      </c>
      <c r="J29" s="17" t="s">
        <v>32</v>
      </c>
      <c r="K29" s="17">
        <v>1</v>
      </c>
      <c r="L29" s="30" t="s">
        <v>27</v>
      </c>
      <c r="M29" s="27" t="s">
        <v>31</v>
      </c>
    </row>
    <row r="30" spans="1:17" ht="55.5" customHeight="1" thickBot="1">
      <c r="A30" s="28"/>
      <c r="B30" s="31"/>
      <c r="C30" s="16" t="s">
        <v>12</v>
      </c>
      <c r="D30" s="13">
        <f t="shared" ref="D30:D31" si="7">SUM(E30:H30)</f>
        <v>2587</v>
      </c>
      <c r="E30" s="13">
        <v>280.10000000000002</v>
      </c>
      <c r="F30" s="13">
        <v>1298</v>
      </c>
      <c r="G30" s="13">
        <v>1008.9</v>
      </c>
      <c r="H30" s="16">
        <v>0</v>
      </c>
      <c r="I30" s="31"/>
      <c r="J30" s="16" t="s">
        <v>33</v>
      </c>
      <c r="K30" s="16">
        <v>3</v>
      </c>
      <c r="L30" s="31"/>
      <c r="M30" s="28"/>
    </row>
    <row r="31" spans="1:17" ht="57" customHeight="1" thickBot="1">
      <c r="A31" s="29"/>
      <c r="B31" s="32"/>
      <c r="C31" s="16" t="s">
        <v>34</v>
      </c>
      <c r="D31" s="13">
        <f t="shared" si="7"/>
        <v>2897.4</v>
      </c>
      <c r="E31" s="13">
        <v>340.6</v>
      </c>
      <c r="F31" s="13">
        <v>1426.8</v>
      </c>
      <c r="G31" s="13">
        <v>1130</v>
      </c>
      <c r="H31" s="16">
        <v>0</v>
      </c>
      <c r="I31" s="32"/>
      <c r="J31" s="16" t="s">
        <v>33</v>
      </c>
      <c r="K31" s="16">
        <v>3</v>
      </c>
      <c r="L31" s="32"/>
      <c r="M31" s="29"/>
    </row>
    <row r="32" spans="1:17" ht="58.5" customHeight="1" thickBot="1">
      <c r="A32" s="27" t="s">
        <v>85</v>
      </c>
      <c r="B32" s="30" t="s">
        <v>83</v>
      </c>
      <c r="C32" s="16" t="s">
        <v>11</v>
      </c>
      <c r="D32" s="13">
        <f>SUM(E32:H32)</f>
        <v>0</v>
      </c>
      <c r="E32" s="13">
        <v>0</v>
      </c>
      <c r="F32" s="13">
        <v>0</v>
      </c>
      <c r="G32" s="13">
        <v>0</v>
      </c>
      <c r="H32" s="16">
        <v>0</v>
      </c>
      <c r="I32" s="30" t="s">
        <v>47</v>
      </c>
      <c r="J32" s="17" t="s">
        <v>32</v>
      </c>
      <c r="K32" s="17">
        <v>0</v>
      </c>
      <c r="L32" s="30" t="s">
        <v>27</v>
      </c>
      <c r="M32" s="27" t="s">
        <v>31</v>
      </c>
      <c r="N32" s="6"/>
      <c r="Q32" s="14"/>
    </row>
    <row r="33" spans="1:13" ht="53.25" customHeight="1" thickBot="1">
      <c r="A33" s="28"/>
      <c r="B33" s="31"/>
      <c r="C33" s="16" t="s">
        <v>12</v>
      </c>
      <c r="D33" s="13">
        <f t="shared" ref="D33:D37" si="8">SUM(E33:H33)</f>
        <v>0</v>
      </c>
      <c r="E33" s="13">
        <v>0</v>
      </c>
      <c r="F33" s="13">
        <v>0</v>
      </c>
      <c r="G33" s="13">
        <v>0</v>
      </c>
      <c r="H33" s="16">
        <v>0</v>
      </c>
      <c r="I33" s="31"/>
      <c r="J33" s="16" t="s">
        <v>33</v>
      </c>
      <c r="K33" s="16">
        <v>0</v>
      </c>
      <c r="L33" s="31"/>
      <c r="M33" s="28"/>
    </row>
    <row r="34" spans="1:13" ht="54" customHeight="1" thickBot="1">
      <c r="A34" s="29"/>
      <c r="B34" s="32"/>
      <c r="C34" s="16" t="s">
        <v>34</v>
      </c>
      <c r="D34" s="13">
        <f t="shared" si="8"/>
        <v>0</v>
      </c>
      <c r="E34" s="13">
        <v>0</v>
      </c>
      <c r="F34" s="13">
        <v>0</v>
      </c>
      <c r="G34" s="13">
        <v>0</v>
      </c>
      <c r="H34" s="16">
        <v>0</v>
      </c>
      <c r="I34" s="32"/>
      <c r="J34" s="16" t="s">
        <v>33</v>
      </c>
      <c r="K34" s="16">
        <v>0</v>
      </c>
      <c r="L34" s="32"/>
      <c r="M34" s="29"/>
    </row>
    <row r="35" spans="1:13" ht="24" customHeight="1" thickBot="1">
      <c r="A35" s="40"/>
      <c r="B35" s="30" t="s">
        <v>77</v>
      </c>
      <c r="C35" s="16" t="s">
        <v>11</v>
      </c>
      <c r="D35" s="13">
        <f t="shared" si="8"/>
        <v>1765.6</v>
      </c>
      <c r="E35" s="13">
        <f t="shared" ref="E35:G37" si="9">E26</f>
        <v>178.1</v>
      </c>
      <c r="F35" s="13">
        <f t="shared" si="9"/>
        <v>898.9</v>
      </c>
      <c r="G35" s="13">
        <f t="shared" si="9"/>
        <v>688.6</v>
      </c>
      <c r="H35" s="16">
        <f t="shared" ref="H35" si="10">H32</f>
        <v>0</v>
      </c>
      <c r="I35" s="30" t="s">
        <v>7</v>
      </c>
      <c r="J35" s="30" t="s">
        <v>7</v>
      </c>
      <c r="K35" s="30" t="s">
        <v>7</v>
      </c>
      <c r="L35" s="30" t="s">
        <v>7</v>
      </c>
      <c r="M35" s="30" t="s">
        <v>7</v>
      </c>
    </row>
    <row r="36" spans="1:13" ht="24.75" customHeight="1" thickBot="1">
      <c r="A36" s="41"/>
      <c r="B36" s="31"/>
      <c r="C36" s="16" t="s">
        <v>12</v>
      </c>
      <c r="D36" s="13">
        <f t="shared" si="8"/>
        <v>3515.5</v>
      </c>
      <c r="E36" s="13">
        <f t="shared" si="9"/>
        <v>280.10000000000002</v>
      </c>
      <c r="F36" s="13">
        <f t="shared" si="9"/>
        <v>1298</v>
      </c>
      <c r="G36" s="13">
        <f t="shared" si="9"/>
        <v>1937.4</v>
      </c>
      <c r="H36" s="16">
        <f>H33</f>
        <v>0</v>
      </c>
      <c r="I36" s="31"/>
      <c r="J36" s="31"/>
      <c r="K36" s="31"/>
      <c r="L36" s="31"/>
      <c r="M36" s="31"/>
    </row>
    <row r="37" spans="1:13" ht="24.75" customHeight="1" thickBot="1">
      <c r="A37" s="51"/>
      <c r="B37" s="32"/>
      <c r="C37" s="16" t="s">
        <v>34</v>
      </c>
      <c r="D37" s="13">
        <f t="shared" si="8"/>
        <v>3704.8</v>
      </c>
      <c r="E37" s="13">
        <f t="shared" si="9"/>
        <v>340.6</v>
      </c>
      <c r="F37" s="13">
        <f t="shared" si="9"/>
        <v>1426.8</v>
      </c>
      <c r="G37" s="13">
        <f t="shared" si="9"/>
        <v>1937.4</v>
      </c>
      <c r="H37" s="16">
        <v>0</v>
      </c>
      <c r="I37" s="32"/>
      <c r="J37" s="32"/>
      <c r="K37" s="32"/>
      <c r="L37" s="32"/>
      <c r="M37" s="32"/>
    </row>
    <row r="38" spans="1:13" ht="33" customHeight="1" thickBot="1">
      <c r="A38" s="35" t="s">
        <v>55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7"/>
    </row>
    <row r="39" spans="1:13" ht="24.75" customHeight="1" thickBot="1">
      <c r="A39" s="27" t="s">
        <v>15</v>
      </c>
      <c r="B39" s="38" t="s">
        <v>56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1:13" ht="34.5" customHeight="1" thickBot="1">
      <c r="A40" s="29"/>
      <c r="B40" s="38" t="s">
        <v>94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3" ht="64.900000000000006" customHeight="1" thickBot="1">
      <c r="A41" s="27" t="s">
        <v>16</v>
      </c>
      <c r="B41" s="30" t="s">
        <v>43</v>
      </c>
      <c r="C41" s="26" t="s">
        <v>11</v>
      </c>
      <c r="D41" s="13">
        <f>E41+F41+G41+H41</f>
        <v>1103</v>
      </c>
      <c r="E41" s="13">
        <v>0</v>
      </c>
      <c r="F41" s="13">
        <v>0</v>
      </c>
      <c r="G41" s="13">
        <v>1103</v>
      </c>
      <c r="H41" s="13">
        <v>0</v>
      </c>
      <c r="I41" s="30" t="s">
        <v>60</v>
      </c>
      <c r="J41" s="26" t="s">
        <v>39</v>
      </c>
      <c r="K41" s="26">
        <v>100</v>
      </c>
      <c r="L41" s="30" t="s">
        <v>81</v>
      </c>
      <c r="M41" s="30" t="s">
        <v>61</v>
      </c>
    </row>
    <row r="42" spans="1:13" ht="64.900000000000006" customHeight="1" thickBot="1">
      <c r="A42" s="28"/>
      <c r="B42" s="31"/>
      <c r="C42" s="26" t="s">
        <v>12</v>
      </c>
      <c r="D42" s="13">
        <f>E42+F42+G42+H42</f>
        <v>0</v>
      </c>
      <c r="E42" s="13">
        <v>0</v>
      </c>
      <c r="F42" s="13">
        <v>0</v>
      </c>
      <c r="G42" s="13">
        <v>0</v>
      </c>
      <c r="H42" s="13">
        <v>0</v>
      </c>
      <c r="I42" s="31"/>
      <c r="J42" s="26" t="s">
        <v>39</v>
      </c>
      <c r="K42" s="26">
        <v>100</v>
      </c>
      <c r="L42" s="31"/>
      <c r="M42" s="31"/>
    </row>
    <row r="43" spans="1:13" ht="81" customHeight="1" thickBot="1">
      <c r="A43" s="29"/>
      <c r="B43" s="32"/>
      <c r="C43" s="26" t="s">
        <v>34</v>
      </c>
      <c r="D43" s="13">
        <f>E43+F43+G43+H43</f>
        <v>0</v>
      </c>
      <c r="E43" s="13">
        <v>0</v>
      </c>
      <c r="F43" s="13">
        <v>0</v>
      </c>
      <c r="G43" s="13">
        <v>0</v>
      </c>
      <c r="H43" s="13">
        <v>0</v>
      </c>
      <c r="I43" s="32"/>
      <c r="J43" s="26" t="s">
        <v>39</v>
      </c>
      <c r="K43" s="26">
        <v>100</v>
      </c>
      <c r="L43" s="32"/>
      <c r="M43" s="32"/>
    </row>
    <row r="44" spans="1:13" ht="23.25" customHeight="1" thickBot="1">
      <c r="A44" s="30"/>
      <c r="B44" s="30" t="s">
        <v>77</v>
      </c>
      <c r="C44" s="26" t="s">
        <v>11</v>
      </c>
      <c r="D44" s="13">
        <f t="shared" ref="D44:H44" si="11">D41</f>
        <v>1103</v>
      </c>
      <c r="E44" s="13">
        <f t="shared" si="11"/>
        <v>0</v>
      </c>
      <c r="F44" s="13">
        <f t="shared" si="11"/>
        <v>0</v>
      </c>
      <c r="G44" s="13">
        <f t="shared" si="11"/>
        <v>1103</v>
      </c>
      <c r="H44" s="13">
        <f t="shared" si="11"/>
        <v>0</v>
      </c>
      <c r="I44" s="30" t="s">
        <v>7</v>
      </c>
      <c r="J44" s="30" t="s">
        <v>7</v>
      </c>
      <c r="K44" s="30" t="s">
        <v>7</v>
      </c>
      <c r="L44" s="30" t="s">
        <v>7</v>
      </c>
      <c r="M44" s="30" t="s">
        <v>7</v>
      </c>
    </row>
    <row r="45" spans="1:13" ht="19.5" customHeight="1" thickBot="1">
      <c r="A45" s="31"/>
      <c r="B45" s="31"/>
      <c r="C45" s="26" t="s">
        <v>12</v>
      </c>
      <c r="D45" s="13">
        <f t="shared" ref="D45:H45" si="12">D42</f>
        <v>0</v>
      </c>
      <c r="E45" s="13">
        <f t="shared" si="12"/>
        <v>0</v>
      </c>
      <c r="F45" s="13">
        <f t="shared" si="12"/>
        <v>0</v>
      </c>
      <c r="G45" s="13">
        <f t="shared" si="12"/>
        <v>0</v>
      </c>
      <c r="H45" s="13">
        <f t="shared" si="12"/>
        <v>0</v>
      </c>
      <c r="I45" s="31"/>
      <c r="J45" s="31"/>
      <c r="K45" s="31"/>
      <c r="L45" s="31"/>
      <c r="M45" s="31"/>
    </row>
    <row r="46" spans="1:13" ht="18.75" customHeight="1" thickBot="1">
      <c r="A46" s="31"/>
      <c r="B46" s="32"/>
      <c r="C46" s="26" t="s">
        <v>34</v>
      </c>
      <c r="D46" s="13">
        <f t="shared" ref="D46:H46" si="13">D43</f>
        <v>0</v>
      </c>
      <c r="E46" s="13">
        <f t="shared" si="13"/>
        <v>0</v>
      </c>
      <c r="F46" s="13">
        <f t="shared" si="13"/>
        <v>0</v>
      </c>
      <c r="G46" s="13">
        <f t="shared" si="13"/>
        <v>0</v>
      </c>
      <c r="H46" s="13">
        <f t="shared" si="13"/>
        <v>0</v>
      </c>
      <c r="I46" s="31"/>
      <c r="J46" s="31"/>
      <c r="K46" s="31"/>
      <c r="L46" s="31"/>
      <c r="M46" s="31"/>
    </row>
    <row r="47" spans="1:13" ht="51" customHeight="1" thickBot="1">
      <c r="A47" s="35" t="s">
        <v>57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7"/>
    </row>
    <row r="48" spans="1:13" ht="18.75" customHeight="1" thickBot="1">
      <c r="A48" s="27" t="s">
        <v>28</v>
      </c>
      <c r="B48" s="38" t="s">
        <v>58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t="36.75" customHeight="1" thickBot="1">
      <c r="A49" s="29"/>
      <c r="B49" s="38" t="s">
        <v>79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</row>
    <row r="50" spans="1:13" ht="46.5" customHeight="1" thickBot="1">
      <c r="A50" s="27" t="s">
        <v>29</v>
      </c>
      <c r="B50" s="33" t="s">
        <v>98</v>
      </c>
      <c r="C50" s="26" t="s">
        <v>11</v>
      </c>
      <c r="D50" s="13">
        <f>SUM(E50:H50)</f>
        <v>1774.4</v>
      </c>
      <c r="E50" s="13">
        <v>0</v>
      </c>
      <c r="F50" s="13">
        <v>0</v>
      </c>
      <c r="G50" s="13">
        <v>1774.4</v>
      </c>
      <c r="H50" s="13">
        <v>0</v>
      </c>
      <c r="I50" s="30" t="s">
        <v>95</v>
      </c>
      <c r="J50" s="26" t="s">
        <v>96</v>
      </c>
      <c r="K50" s="26" t="s">
        <v>96</v>
      </c>
      <c r="L50" s="33" t="s">
        <v>91</v>
      </c>
      <c r="M50" s="30" t="s">
        <v>97</v>
      </c>
    </row>
    <row r="51" spans="1:13" ht="48" customHeight="1" thickBot="1">
      <c r="A51" s="28"/>
      <c r="B51" s="30"/>
      <c r="C51" s="25" t="s">
        <v>12</v>
      </c>
      <c r="D51" s="13">
        <f t="shared" ref="D51:D52" si="14">SUM(E51:H51)</f>
        <v>289.39999999999998</v>
      </c>
      <c r="E51" s="13">
        <v>0</v>
      </c>
      <c r="F51" s="13">
        <v>0</v>
      </c>
      <c r="G51" s="13">
        <v>289.39999999999998</v>
      </c>
      <c r="H51" s="13">
        <v>0</v>
      </c>
      <c r="I51" s="31"/>
      <c r="J51" s="26" t="s">
        <v>96</v>
      </c>
      <c r="K51" s="26" t="s">
        <v>96</v>
      </c>
      <c r="L51" s="33"/>
      <c r="M51" s="52"/>
    </row>
    <row r="52" spans="1:13" ht="46.5" customHeight="1" thickBot="1">
      <c r="A52" s="29"/>
      <c r="B52" s="30"/>
      <c r="C52" s="26" t="s">
        <v>34</v>
      </c>
      <c r="D52" s="13">
        <f t="shared" si="14"/>
        <v>289.39999999999998</v>
      </c>
      <c r="E52" s="13">
        <v>0</v>
      </c>
      <c r="F52" s="13">
        <v>0</v>
      </c>
      <c r="G52" s="13">
        <v>289.39999999999998</v>
      </c>
      <c r="H52" s="13">
        <v>0</v>
      </c>
      <c r="I52" s="32"/>
      <c r="J52" s="26" t="s">
        <v>96</v>
      </c>
      <c r="K52" s="26" t="s">
        <v>96</v>
      </c>
      <c r="L52" s="33"/>
      <c r="M52" s="53"/>
    </row>
    <row r="53" spans="1:13" ht="78" customHeight="1" thickBot="1">
      <c r="A53" s="28" t="s">
        <v>72</v>
      </c>
      <c r="B53" s="30" t="s">
        <v>80</v>
      </c>
      <c r="C53" s="16" t="s">
        <v>11</v>
      </c>
      <c r="D53" s="13">
        <f t="shared" ref="D53:D55" si="15">E53+F53+G53+H53</f>
        <v>500</v>
      </c>
      <c r="E53" s="13">
        <v>0</v>
      </c>
      <c r="F53" s="13">
        <v>0</v>
      </c>
      <c r="G53" s="13">
        <v>500</v>
      </c>
      <c r="H53" s="13">
        <v>0</v>
      </c>
      <c r="I53" s="30" t="s">
        <v>35</v>
      </c>
      <c r="J53" s="16" t="s">
        <v>33</v>
      </c>
      <c r="K53" s="16">
        <v>50</v>
      </c>
      <c r="L53" s="33" t="s">
        <v>78</v>
      </c>
      <c r="M53" s="30" t="s">
        <v>93</v>
      </c>
    </row>
    <row r="54" spans="1:13" ht="69.75" customHeight="1" thickBot="1">
      <c r="A54" s="28"/>
      <c r="B54" s="31"/>
      <c r="C54" s="17" t="s">
        <v>12</v>
      </c>
      <c r="D54" s="13">
        <f t="shared" si="15"/>
        <v>100</v>
      </c>
      <c r="E54" s="13">
        <v>0</v>
      </c>
      <c r="F54" s="13">
        <v>0</v>
      </c>
      <c r="G54" s="13">
        <v>100</v>
      </c>
      <c r="H54" s="13">
        <v>0</v>
      </c>
      <c r="I54" s="31"/>
      <c r="J54" s="16" t="s">
        <v>33</v>
      </c>
      <c r="K54" s="16">
        <v>10</v>
      </c>
      <c r="L54" s="33"/>
      <c r="M54" s="52"/>
    </row>
    <row r="55" spans="1:13" ht="67.5" customHeight="1" thickBot="1">
      <c r="A55" s="29"/>
      <c r="B55" s="32"/>
      <c r="C55" s="16" t="s">
        <v>34</v>
      </c>
      <c r="D55" s="13">
        <f t="shared" si="15"/>
        <v>100</v>
      </c>
      <c r="E55" s="13">
        <v>0</v>
      </c>
      <c r="F55" s="13">
        <v>0</v>
      </c>
      <c r="G55" s="13">
        <v>100</v>
      </c>
      <c r="H55" s="13">
        <v>0</v>
      </c>
      <c r="I55" s="32"/>
      <c r="J55" s="17" t="s">
        <v>33</v>
      </c>
      <c r="K55" s="17">
        <v>10</v>
      </c>
      <c r="L55" s="33"/>
      <c r="M55" s="53"/>
    </row>
    <row r="56" spans="1:13" ht="59.25" customHeight="1" thickBot="1">
      <c r="A56" s="27" t="s">
        <v>73</v>
      </c>
      <c r="B56" s="30" t="s">
        <v>62</v>
      </c>
      <c r="C56" s="16" t="s">
        <v>11</v>
      </c>
      <c r="D56" s="13">
        <f>SUM(E56:H56)</f>
        <v>1286.8</v>
      </c>
      <c r="E56" s="13">
        <v>0</v>
      </c>
      <c r="F56" s="13">
        <v>0</v>
      </c>
      <c r="G56" s="13">
        <v>1286.8</v>
      </c>
      <c r="H56" s="13">
        <v>0</v>
      </c>
      <c r="I56" s="30" t="s">
        <v>66</v>
      </c>
      <c r="J56" s="16" t="s">
        <v>33</v>
      </c>
      <c r="K56" s="16">
        <v>4</v>
      </c>
      <c r="L56" s="33" t="s">
        <v>78</v>
      </c>
      <c r="M56" s="30" t="s">
        <v>93</v>
      </c>
    </row>
    <row r="57" spans="1:13" ht="74.25" customHeight="1" thickBot="1">
      <c r="A57" s="28"/>
      <c r="B57" s="31"/>
      <c r="C57" s="17" t="s">
        <v>12</v>
      </c>
      <c r="D57" s="13">
        <f t="shared" ref="D57:D58" si="16">SUM(E57:H57)</f>
        <v>100</v>
      </c>
      <c r="E57" s="13">
        <v>0</v>
      </c>
      <c r="F57" s="13">
        <v>0</v>
      </c>
      <c r="G57" s="13">
        <v>100</v>
      </c>
      <c r="H57" s="13">
        <v>0</v>
      </c>
      <c r="I57" s="31"/>
      <c r="J57" s="16" t="s">
        <v>33</v>
      </c>
      <c r="K57" s="16">
        <v>1</v>
      </c>
      <c r="L57" s="33"/>
      <c r="M57" s="31"/>
    </row>
    <row r="58" spans="1:13" ht="77.25" customHeight="1" thickBot="1">
      <c r="A58" s="29"/>
      <c r="B58" s="32"/>
      <c r="C58" s="16" t="s">
        <v>34</v>
      </c>
      <c r="D58" s="13">
        <f t="shared" si="16"/>
        <v>100</v>
      </c>
      <c r="E58" s="13">
        <v>0</v>
      </c>
      <c r="F58" s="13">
        <v>0</v>
      </c>
      <c r="G58" s="13">
        <v>100</v>
      </c>
      <c r="H58" s="13">
        <v>0</v>
      </c>
      <c r="I58" s="32"/>
      <c r="J58" s="17" t="s">
        <v>33</v>
      </c>
      <c r="K58" s="17">
        <v>1</v>
      </c>
      <c r="L58" s="33"/>
      <c r="M58" s="32"/>
    </row>
    <row r="59" spans="1:13" ht="94.5" customHeight="1" thickBot="1">
      <c r="A59" s="27" t="s">
        <v>74</v>
      </c>
      <c r="B59" s="30" t="s">
        <v>65</v>
      </c>
      <c r="C59" s="16" t="s">
        <v>11</v>
      </c>
      <c r="D59" s="13">
        <f>SUM(E59:H59)</f>
        <v>200</v>
      </c>
      <c r="E59" s="13">
        <v>0</v>
      </c>
      <c r="F59" s="13">
        <v>0</v>
      </c>
      <c r="G59" s="13">
        <v>200</v>
      </c>
      <c r="H59" s="13">
        <v>0</v>
      </c>
      <c r="I59" s="30" t="s">
        <v>67</v>
      </c>
      <c r="J59" s="16" t="s">
        <v>33</v>
      </c>
      <c r="K59" s="16">
        <v>3</v>
      </c>
      <c r="L59" s="33" t="s">
        <v>78</v>
      </c>
      <c r="M59" s="30" t="s">
        <v>64</v>
      </c>
    </row>
    <row r="60" spans="1:13" ht="87.75" customHeight="1" thickBot="1">
      <c r="A60" s="28"/>
      <c r="B60" s="31"/>
      <c r="C60" s="17" t="s">
        <v>12</v>
      </c>
      <c r="D60" s="13">
        <f t="shared" ref="D60:D64" si="17">SUM(E60:H60)</f>
        <v>200</v>
      </c>
      <c r="E60" s="13">
        <v>0</v>
      </c>
      <c r="F60" s="13">
        <v>0</v>
      </c>
      <c r="G60" s="13">
        <v>200</v>
      </c>
      <c r="H60" s="13">
        <v>0</v>
      </c>
      <c r="I60" s="31"/>
      <c r="J60" s="16" t="s">
        <v>33</v>
      </c>
      <c r="K60" s="16">
        <v>3</v>
      </c>
      <c r="L60" s="33"/>
      <c r="M60" s="52"/>
    </row>
    <row r="61" spans="1:13" ht="86.25" customHeight="1" thickBot="1">
      <c r="A61" s="29"/>
      <c r="B61" s="32"/>
      <c r="C61" s="16" t="s">
        <v>34</v>
      </c>
      <c r="D61" s="13">
        <f t="shared" si="17"/>
        <v>200</v>
      </c>
      <c r="E61" s="13">
        <v>0</v>
      </c>
      <c r="F61" s="13">
        <v>0</v>
      </c>
      <c r="G61" s="13">
        <v>200</v>
      </c>
      <c r="H61" s="13">
        <v>0</v>
      </c>
      <c r="I61" s="32"/>
      <c r="J61" s="17" t="s">
        <v>33</v>
      </c>
      <c r="K61" s="17">
        <v>3</v>
      </c>
      <c r="L61" s="33"/>
      <c r="M61" s="53"/>
    </row>
    <row r="62" spans="1:13" s="12" customFormat="1" ht="74.25" customHeight="1" thickBot="1">
      <c r="A62" s="27" t="s">
        <v>86</v>
      </c>
      <c r="B62" s="30" t="s">
        <v>87</v>
      </c>
      <c r="C62" s="16" t="s">
        <v>11</v>
      </c>
      <c r="D62" s="13">
        <f t="shared" si="17"/>
        <v>644.69999999999993</v>
      </c>
      <c r="E62" s="13">
        <v>0</v>
      </c>
      <c r="F62" s="13">
        <v>612.4</v>
      </c>
      <c r="G62" s="13">
        <v>32.299999999999997</v>
      </c>
      <c r="H62" s="13">
        <v>0</v>
      </c>
      <c r="I62" s="30" t="s">
        <v>88</v>
      </c>
      <c r="J62" s="17" t="s">
        <v>33</v>
      </c>
      <c r="K62" s="17">
        <v>1</v>
      </c>
      <c r="L62" s="33" t="s">
        <v>78</v>
      </c>
      <c r="M62" s="30" t="s">
        <v>63</v>
      </c>
    </row>
    <row r="63" spans="1:13" s="12" customFormat="1" ht="74.25" customHeight="1" thickBot="1">
      <c r="A63" s="28"/>
      <c r="B63" s="31"/>
      <c r="C63" s="17" t="s">
        <v>12</v>
      </c>
      <c r="D63" s="13">
        <f t="shared" si="17"/>
        <v>0</v>
      </c>
      <c r="E63" s="13">
        <v>0</v>
      </c>
      <c r="F63" s="13">
        <v>0</v>
      </c>
      <c r="G63" s="13">
        <v>0</v>
      </c>
      <c r="H63" s="13">
        <v>0</v>
      </c>
      <c r="I63" s="31"/>
      <c r="J63" s="17" t="s">
        <v>33</v>
      </c>
      <c r="K63" s="17">
        <v>0</v>
      </c>
      <c r="L63" s="33"/>
      <c r="M63" s="31"/>
    </row>
    <row r="64" spans="1:13" s="12" customFormat="1" ht="74.25" customHeight="1" thickBot="1">
      <c r="A64" s="29"/>
      <c r="B64" s="32"/>
      <c r="C64" s="16" t="s">
        <v>34</v>
      </c>
      <c r="D64" s="13">
        <f t="shared" si="17"/>
        <v>0</v>
      </c>
      <c r="E64" s="13">
        <v>0</v>
      </c>
      <c r="F64" s="13">
        <v>0</v>
      </c>
      <c r="G64" s="13">
        <v>0</v>
      </c>
      <c r="H64" s="13">
        <v>0</v>
      </c>
      <c r="I64" s="32"/>
      <c r="J64" s="17" t="s">
        <v>33</v>
      </c>
      <c r="K64" s="17">
        <v>0</v>
      </c>
      <c r="L64" s="33"/>
      <c r="M64" s="32"/>
    </row>
    <row r="65" spans="1:13" ht="76.5" customHeight="1" thickBot="1">
      <c r="A65" s="27" t="s">
        <v>89</v>
      </c>
      <c r="B65" s="30" t="s">
        <v>90</v>
      </c>
      <c r="C65" s="16" t="s">
        <v>11</v>
      </c>
      <c r="D65" s="13">
        <v>30.5</v>
      </c>
      <c r="E65" s="13">
        <v>0</v>
      </c>
      <c r="F65" s="13">
        <v>0</v>
      </c>
      <c r="G65" s="13">
        <v>30.5</v>
      </c>
      <c r="H65" s="13">
        <v>0</v>
      </c>
      <c r="I65" s="30" t="s">
        <v>92</v>
      </c>
      <c r="J65" s="16" t="s">
        <v>39</v>
      </c>
      <c r="K65" s="16">
        <v>100</v>
      </c>
      <c r="L65" s="30" t="s">
        <v>91</v>
      </c>
      <c r="M65" s="30" t="s">
        <v>63</v>
      </c>
    </row>
    <row r="66" spans="1:13" ht="67.5" customHeight="1" thickBot="1">
      <c r="A66" s="28"/>
      <c r="B66" s="31"/>
      <c r="C66" s="16" t="s">
        <v>12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31"/>
      <c r="J66" s="16" t="s">
        <v>39</v>
      </c>
      <c r="K66" s="16">
        <v>100</v>
      </c>
      <c r="L66" s="31"/>
      <c r="M66" s="31"/>
    </row>
    <row r="67" spans="1:13" ht="68.25" customHeight="1" thickBot="1">
      <c r="A67" s="29"/>
      <c r="B67" s="32"/>
      <c r="C67" s="16" t="s">
        <v>34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32"/>
      <c r="J67" s="16" t="s">
        <v>39</v>
      </c>
      <c r="K67" s="16">
        <v>100</v>
      </c>
      <c r="L67" s="32"/>
      <c r="M67" s="32"/>
    </row>
    <row r="68" spans="1:13" ht="41.25" customHeight="1" thickBot="1">
      <c r="A68" s="30"/>
      <c r="B68" s="30" t="s">
        <v>77</v>
      </c>
      <c r="C68" s="16" t="s">
        <v>11</v>
      </c>
      <c r="D68" s="13">
        <f>SUM(E68:H68)</f>
        <v>4436.3999999999996</v>
      </c>
      <c r="E68" s="13">
        <f t="shared" ref="E68:H70" si="18">E50+E53+E56+E59+E62+E65</f>
        <v>0</v>
      </c>
      <c r="F68" s="13">
        <f t="shared" si="18"/>
        <v>612.4</v>
      </c>
      <c r="G68" s="13">
        <f t="shared" si="18"/>
        <v>3824</v>
      </c>
      <c r="H68" s="13">
        <f t="shared" si="18"/>
        <v>0</v>
      </c>
      <c r="I68" s="30" t="s">
        <v>7</v>
      </c>
      <c r="J68" s="30" t="s">
        <v>7</v>
      </c>
      <c r="K68" s="30" t="s">
        <v>7</v>
      </c>
      <c r="L68" s="30" t="s">
        <v>7</v>
      </c>
      <c r="M68" s="30" t="s">
        <v>7</v>
      </c>
    </row>
    <row r="69" spans="1:13" ht="42.75" customHeight="1" thickBot="1">
      <c r="A69" s="31"/>
      <c r="B69" s="31"/>
      <c r="C69" s="16" t="s">
        <v>12</v>
      </c>
      <c r="D69" s="13">
        <f t="shared" ref="D69:D70" si="19">SUM(E69:H69)</f>
        <v>689.4</v>
      </c>
      <c r="E69" s="13">
        <f t="shared" si="18"/>
        <v>0</v>
      </c>
      <c r="F69" s="13">
        <f t="shared" si="18"/>
        <v>0</v>
      </c>
      <c r="G69" s="13">
        <f t="shared" si="18"/>
        <v>689.4</v>
      </c>
      <c r="H69" s="13">
        <f t="shared" si="18"/>
        <v>0</v>
      </c>
      <c r="I69" s="31"/>
      <c r="J69" s="31"/>
      <c r="K69" s="31"/>
      <c r="L69" s="31"/>
      <c r="M69" s="31"/>
    </row>
    <row r="70" spans="1:13" ht="36.75" customHeight="1" thickBot="1">
      <c r="A70" s="31"/>
      <c r="B70" s="32"/>
      <c r="C70" s="16" t="s">
        <v>34</v>
      </c>
      <c r="D70" s="13">
        <f t="shared" si="19"/>
        <v>689.4</v>
      </c>
      <c r="E70" s="13">
        <f t="shared" si="18"/>
        <v>0</v>
      </c>
      <c r="F70" s="13">
        <f t="shared" si="18"/>
        <v>0</v>
      </c>
      <c r="G70" s="13">
        <f t="shared" si="18"/>
        <v>689.4</v>
      </c>
      <c r="H70" s="13">
        <f t="shared" si="18"/>
        <v>0</v>
      </c>
      <c r="I70" s="31"/>
      <c r="J70" s="31"/>
      <c r="K70" s="31"/>
      <c r="L70" s="31"/>
      <c r="M70" s="31"/>
    </row>
    <row r="71" spans="1:13" ht="63.75" customHeight="1" thickBot="1">
      <c r="A71" s="35" t="s">
        <v>44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7"/>
    </row>
    <row r="72" spans="1:13" ht="39" customHeight="1" thickBot="1">
      <c r="A72" s="27" t="s">
        <v>53</v>
      </c>
      <c r="B72" s="38" t="s">
        <v>45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3" ht="36.75" customHeight="1" thickBot="1">
      <c r="A73" s="29"/>
      <c r="B73" s="38" t="s">
        <v>46</v>
      </c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</row>
    <row r="74" spans="1:13" ht="44.25" customHeight="1" thickBot="1">
      <c r="A74" s="27" t="s">
        <v>54</v>
      </c>
      <c r="B74" s="30" t="s">
        <v>38</v>
      </c>
      <c r="C74" s="16" t="s">
        <v>11</v>
      </c>
      <c r="D74" s="16">
        <f>E74+F74+G74+H74</f>
        <v>13094.8</v>
      </c>
      <c r="E74" s="16">
        <v>0</v>
      </c>
      <c r="F74" s="16">
        <v>0</v>
      </c>
      <c r="G74" s="16">
        <v>13094.8</v>
      </c>
      <c r="H74" s="16">
        <v>0</v>
      </c>
      <c r="I74" s="30" t="s">
        <v>37</v>
      </c>
      <c r="J74" s="16" t="s">
        <v>7</v>
      </c>
      <c r="K74" s="16" t="s">
        <v>7</v>
      </c>
      <c r="L74" s="30" t="s">
        <v>36</v>
      </c>
      <c r="M74" s="30" t="s">
        <v>7</v>
      </c>
    </row>
    <row r="75" spans="1:13" ht="39.75" customHeight="1" thickBot="1">
      <c r="A75" s="28"/>
      <c r="B75" s="31"/>
      <c r="C75" s="16" t="s">
        <v>12</v>
      </c>
      <c r="D75" s="16">
        <f>E75+F75+G75+H75</f>
        <v>12522.6</v>
      </c>
      <c r="E75" s="16">
        <v>0</v>
      </c>
      <c r="F75" s="16">
        <v>0</v>
      </c>
      <c r="G75" s="16">
        <v>12522.6</v>
      </c>
      <c r="H75" s="16">
        <v>0</v>
      </c>
      <c r="I75" s="31"/>
      <c r="J75" s="16" t="s">
        <v>7</v>
      </c>
      <c r="K75" s="16" t="s">
        <v>7</v>
      </c>
      <c r="L75" s="31"/>
      <c r="M75" s="31"/>
    </row>
    <row r="76" spans="1:13" ht="39.75" customHeight="1" thickBot="1">
      <c r="A76" s="29"/>
      <c r="B76" s="32"/>
      <c r="C76" s="16" t="s">
        <v>34</v>
      </c>
      <c r="D76" s="16">
        <f>E76+F76+G76+H76</f>
        <v>12522.6</v>
      </c>
      <c r="E76" s="16">
        <v>0</v>
      </c>
      <c r="F76" s="16">
        <v>0</v>
      </c>
      <c r="G76" s="16">
        <v>12522.6</v>
      </c>
      <c r="H76" s="16">
        <v>0</v>
      </c>
      <c r="I76" s="32"/>
      <c r="J76" s="17" t="s">
        <v>7</v>
      </c>
      <c r="K76" s="17" t="s">
        <v>7</v>
      </c>
      <c r="L76" s="32"/>
      <c r="M76" s="32"/>
    </row>
    <row r="77" spans="1:13" ht="16.5" thickBot="1">
      <c r="A77" s="30"/>
      <c r="B77" s="33" t="s">
        <v>77</v>
      </c>
      <c r="C77" s="16" t="s">
        <v>11</v>
      </c>
      <c r="D77" s="16">
        <f>SUM(E77:H77)</f>
        <v>13094.8</v>
      </c>
      <c r="E77" s="16">
        <f t="shared" ref="E77:H77" si="20">E74</f>
        <v>0</v>
      </c>
      <c r="F77" s="16">
        <f t="shared" si="20"/>
        <v>0</v>
      </c>
      <c r="G77" s="16">
        <f t="shared" si="20"/>
        <v>13094.8</v>
      </c>
      <c r="H77" s="16">
        <f t="shared" si="20"/>
        <v>0</v>
      </c>
      <c r="I77" s="30" t="s">
        <v>7</v>
      </c>
      <c r="J77" s="30" t="s">
        <v>7</v>
      </c>
      <c r="K77" s="30" t="s">
        <v>7</v>
      </c>
      <c r="L77" s="30" t="s">
        <v>7</v>
      </c>
      <c r="M77" s="30" t="s">
        <v>7</v>
      </c>
    </row>
    <row r="78" spans="1:13" ht="16.5" thickBot="1">
      <c r="A78" s="31"/>
      <c r="B78" s="33"/>
      <c r="C78" s="16" t="s">
        <v>12</v>
      </c>
      <c r="D78" s="16">
        <f>SUM(E78:H78)</f>
        <v>12522.6</v>
      </c>
      <c r="E78" s="16">
        <f t="shared" ref="E78:H78" si="21">E75</f>
        <v>0</v>
      </c>
      <c r="F78" s="16">
        <f t="shared" si="21"/>
        <v>0</v>
      </c>
      <c r="G78" s="16">
        <f t="shared" si="21"/>
        <v>12522.6</v>
      </c>
      <c r="H78" s="16">
        <f t="shared" si="21"/>
        <v>0</v>
      </c>
      <c r="I78" s="31"/>
      <c r="J78" s="31"/>
      <c r="K78" s="31"/>
      <c r="L78" s="31"/>
      <c r="M78" s="31"/>
    </row>
    <row r="79" spans="1:13" ht="16.5" thickBot="1">
      <c r="A79" s="31"/>
      <c r="B79" s="33"/>
      <c r="C79" s="16" t="s">
        <v>34</v>
      </c>
      <c r="D79" s="16">
        <f>SUM(E79:H79)</f>
        <v>12522.6</v>
      </c>
      <c r="E79" s="16">
        <f t="shared" ref="E79:H79" si="22">E76</f>
        <v>0</v>
      </c>
      <c r="F79" s="16">
        <f t="shared" si="22"/>
        <v>0</v>
      </c>
      <c r="G79" s="16">
        <f t="shared" si="22"/>
        <v>12522.6</v>
      </c>
      <c r="H79" s="16">
        <f t="shared" si="22"/>
        <v>0</v>
      </c>
      <c r="I79" s="31"/>
      <c r="J79" s="31"/>
      <c r="K79" s="31"/>
      <c r="L79" s="31"/>
      <c r="M79" s="31"/>
    </row>
    <row r="80" spans="1:13" ht="16.5" thickBot="1">
      <c r="A80" s="33"/>
      <c r="B80" s="33" t="s">
        <v>25</v>
      </c>
      <c r="C80" s="16" t="s">
        <v>11</v>
      </c>
      <c r="D80" s="13">
        <f>SUM(E80:H80)</f>
        <v>20868.400000000001</v>
      </c>
      <c r="E80" s="13">
        <f t="shared" ref="E80:H82" si="23">E20+E35+E44+E68+E77</f>
        <v>178.1</v>
      </c>
      <c r="F80" s="13">
        <f t="shared" si="23"/>
        <v>1511.3</v>
      </c>
      <c r="G80" s="13">
        <f t="shared" si="23"/>
        <v>19179</v>
      </c>
      <c r="H80" s="13">
        <f t="shared" si="23"/>
        <v>0</v>
      </c>
      <c r="I80" s="33" t="s">
        <v>7</v>
      </c>
      <c r="J80" s="33" t="s">
        <v>7</v>
      </c>
      <c r="K80" s="33" t="s">
        <v>7</v>
      </c>
      <c r="L80" s="33" t="s">
        <v>7</v>
      </c>
      <c r="M80" s="33" t="s">
        <v>7</v>
      </c>
    </row>
    <row r="81" spans="1:13" ht="16.5" thickBot="1">
      <c r="A81" s="33"/>
      <c r="B81" s="33"/>
      <c r="C81" s="16" t="s">
        <v>12</v>
      </c>
      <c r="D81" s="16">
        <f t="shared" ref="D81:D82" si="24">SUM(E81:H81)</f>
        <v>17192.5</v>
      </c>
      <c r="E81" s="13">
        <f t="shared" si="23"/>
        <v>280.10000000000002</v>
      </c>
      <c r="F81" s="13">
        <f t="shared" si="23"/>
        <v>1298</v>
      </c>
      <c r="G81" s="13">
        <f t="shared" si="23"/>
        <v>15614.400000000001</v>
      </c>
      <c r="H81" s="13">
        <f t="shared" si="23"/>
        <v>0</v>
      </c>
      <c r="I81" s="33"/>
      <c r="J81" s="33"/>
      <c r="K81" s="33"/>
      <c r="L81" s="33"/>
      <c r="M81" s="33"/>
    </row>
    <row r="82" spans="1:13" ht="16.5" thickBot="1">
      <c r="A82" s="33"/>
      <c r="B82" s="33"/>
      <c r="C82" s="16" t="s">
        <v>34</v>
      </c>
      <c r="D82" s="16">
        <f t="shared" si="24"/>
        <v>17381.800000000003</v>
      </c>
      <c r="E82" s="13">
        <f t="shared" si="23"/>
        <v>340.6</v>
      </c>
      <c r="F82" s="13">
        <f t="shared" si="23"/>
        <v>1426.8</v>
      </c>
      <c r="G82" s="13">
        <f t="shared" si="23"/>
        <v>15614.400000000001</v>
      </c>
      <c r="H82" s="13">
        <f t="shared" si="23"/>
        <v>0</v>
      </c>
      <c r="I82" s="33"/>
      <c r="J82" s="33"/>
      <c r="K82" s="33"/>
      <c r="L82" s="33"/>
      <c r="M82" s="33"/>
    </row>
    <row r="83" spans="1:13" ht="15.75">
      <c r="A83" s="3"/>
      <c r="B83" s="4"/>
      <c r="C83" s="5"/>
      <c r="D83" s="4"/>
      <c r="E83" s="4"/>
      <c r="F83" s="4"/>
      <c r="G83" s="4"/>
      <c r="H83" s="4"/>
      <c r="I83" s="5"/>
      <c r="J83" s="5"/>
      <c r="K83" s="5"/>
      <c r="L83" s="5"/>
      <c r="M83" s="5"/>
    </row>
    <row r="85" spans="1:13">
      <c r="A85" s="34" t="s">
        <v>99</v>
      </c>
      <c r="B85" s="34"/>
      <c r="C85" s="34"/>
      <c r="D85" s="7"/>
      <c r="E85" s="7"/>
      <c r="F85" s="7"/>
      <c r="G85" s="7"/>
      <c r="H85" s="7"/>
      <c r="I85" s="10"/>
      <c r="J85" s="7"/>
      <c r="K85" s="7"/>
      <c r="L85" s="7"/>
      <c r="M85" s="9"/>
    </row>
    <row r="86" spans="1:13" ht="39" customHeight="1">
      <c r="A86" s="34"/>
      <c r="B86" s="34"/>
      <c r="C86" s="34"/>
      <c r="K86" s="39" t="s">
        <v>100</v>
      </c>
      <c r="L86" s="39"/>
      <c r="M86" s="39"/>
    </row>
  </sheetData>
  <mergeCells count="145">
    <mergeCell ref="K1:M1"/>
    <mergeCell ref="I44:I46"/>
    <mergeCell ref="A56:A58"/>
    <mergeCell ref="B56:B58"/>
    <mergeCell ref="I56:I58"/>
    <mergeCell ref="L56:L58"/>
    <mergeCell ref="M56:M58"/>
    <mergeCell ref="I50:I52"/>
    <mergeCell ref="A41:A43"/>
    <mergeCell ref="B41:B43"/>
    <mergeCell ref="I41:I43"/>
    <mergeCell ref="L41:L43"/>
    <mergeCell ref="M41:M43"/>
    <mergeCell ref="A44:A46"/>
    <mergeCell ref="M44:M46"/>
    <mergeCell ref="B44:B46"/>
    <mergeCell ref="A23:M23"/>
    <mergeCell ref="A24:A25"/>
    <mergeCell ref="B24:M24"/>
    <mergeCell ref="A32:A34"/>
    <mergeCell ref="B32:B34"/>
    <mergeCell ref="I32:I34"/>
    <mergeCell ref="L32:L34"/>
    <mergeCell ref="M32:M34"/>
    <mergeCell ref="B25:M25"/>
    <mergeCell ref="A29:A31"/>
    <mergeCell ref="B29:B31"/>
    <mergeCell ref="I29:I31"/>
    <mergeCell ref="L26:L28"/>
    <mergeCell ref="M26:M28"/>
    <mergeCell ref="A26:A28"/>
    <mergeCell ref="B26:B28"/>
    <mergeCell ref="I26:I28"/>
    <mergeCell ref="L29:L31"/>
    <mergeCell ref="M29:M31"/>
    <mergeCell ref="A47:M47"/>
    <mergeCell ref="M50:M52"/>
    <mergeCell ref="A50:A52"/>
    <mergeCell ref="B50:B52"/>
    <mergeCell ref="M59:M61"/>
    <mergeCell ref="L50:L52"/>
    <mergeCell ref="A48:A49"/>
    <mergeCell ref="B48:M48"/>
    <mergeCell ref="B49:M49"/>
    <mergeCell ref="I53:I55"/>
    <mergeCell ref="L53:L55"/>
    <mergeCell ref="M53:M55"/>
    <mergeCell ref="A2:M2"/>
    <mergeCell ref="D5:D6"/>
    <mergeCell ref="E5:H5"/>
    <mergeCell ref="A4:A6"/>
    <mergeCell ref="D4:H4"/>
    <mergeCell ref="B4:B6"/>
    <mergeCell ref="C4:C6"/>
    <mergeCell ref="A35:A37"/>
    <mergeCell ref="B35:B37"/>
    <mergeCell ref="M35:M37"/>
    <mergeCell ref="I35:I37"/>
    <mergeCell ref="J35:J37"/>
    <mergeCell ref="K4:K6"/>
    <mergeCell ref="M4:M6"/>
    <mergeCell ref="L4:L6"/>
    <mergeCell ref="J4:J6"/>
    <mergeCell ref="K35:K37"/>
    <mergeCell ref="L35:L37"/>
    <mergeCell ref="A14:M14"/>
    <mergeCell ref="A15:A16"/>
    <mergeCell ref="B15:M15"/>
    <mergeCell ref="I17:I19"/>
    <mergeCell ref="L17:L19"/>
    <mergeCell ref="M17:M19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20:A22"/>
    <mergeCell ref="B20:B22"/>
    <mergeCell ref="I20:I22"/>
    <mergeCell ref="J20:J22"/>
    <mergeCell ref="K20:K22"/>
    <mergeCell ref="B16:M16"/>
    <mergeCell ref="A17:A19"/>
    <mergeCell ref="B17:B19"/>
    <mergeCell ref="L68:L70"/>
    <mergeCell ref="M68:M70"/>
    <mergeCell ref="A53:A55"/>
    <mergeCell ref="B53:B55"/>
    <mergeCell ref="J44:J46"/>
    <mergeCell ref="K44:K46"/>
    <mergeCell ref="L44:L46"/>
    <mergeCell ref="A38:M38"/>
    <mergeCell ref="A39:A40"/>
    <mergeCell ref="B39:M39"/>
    <mergeCell ref="B40:M40"/>
    <mergeCell ref="L20:L22"/>
    <mergeCell ref="M20:M22"/>
    <mergeCell ref="A68:A70"/>
    <mergeCell ref="I68:I70"/>
    <mergeCell ref="J68:J70"/>
    <mergeCell ref="A85:C86"/>
    <mergeCell ref="A71:M71"/>
    <mergeCell ref="A72:A73"/>
    <mergeCell ref="B72:M72"/>
    <mergeCell ref="B73:M73"/>
    <mergeCell ref="A74:A76"/>
    <mergeCell ref="B74:B76"/>
    <mergeCell ref="I74:I76"/>
    <mergeCell ref="L74:L76"/>
    <mergeCell ref="M74:M76"/>
    <mergeCell ref="A80:A82"/>
    <mergeCell ref="B80:B82"/>
    <mergeCell ref="I80:I82"/>
    <mergeCell ref="J80:J82"/>
    <mergeCell ref="K80:K82"/>
    <mergeCell ref="L80:L82"/>
    <mergeCell ref="M80:M82"/>
    <mergeCell ref="K86:M86"/>
    <mergeCell ref="A65:A67"/>
    <mergeCell ref="B65:B67"/>
    <mergeCell ref="I65:I67"/>
    <mergeCell ref="L65:L67"/>
    <mergeCell ref="M65:M67"/>
    <mergeCell ref="A77:A79"/>
    <mergeCell ref="B77:B79"/>
    <mergeCell ref="I77:I79"/>
    <mergeCell ref="J77:J79"/>
    <mergeCell ref="K77:K79"/>
    <mergeCell ref="L77:L79"/>
    <mergeCell ref="M77:M79"/>
    <mergeCell ref="K68:K70"/>
    <mergeCell ref="B68:B70"/>
    <mergeCell ref="A62:A64"/>
    <mergeCell ref="B62:B64"/>
    <mergeCell ref="I62:I64"/>
    <mergeCell ref="L62:L64"/>
    <mergeCell ref="M62:M64"/>
    <mergeCell ref="A59:A61"/>
    <mergeCell ref="B59:B61"/>
    <mergeCell ref="I59:I61"/>
    <mergeCell ref="L59:L61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4" fitToWidth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Процессная часть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2025-06-21T11:19:17Z</cp:lastPrinted>
  <dcterms:created xsi:type="dcterms:W3CDTF">2024-05-07T12:52:59Z</dcterms:created>
  <dcterms:modified xsi:type="dcterms:W3CDTF">2025-07-01T12:38:09Z</dcterms:modified>
</cp:coreProperties>
</file>